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8\IND - Indian River-20180116T010841Z-001\IND - Indian River\6_Reports\2017 IND Invoices\"/>
    </mc:Choice>
  </mc:AlternateContent>
  <bookViews>
    <workbookView xWindow="0" yWindow="0" windowWidth="23040" windowHeight="904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E3" i="1" l="1"/>
  <c r="E4" i="1"/>
  <c r="E5" i="1"/>
  <c r="E6" i="1"/>
  <c r="E2" i="1"/>
  <c r="E7" i="1" l="1"/>
  <c r="E8" i="1" l="1"/>
  <c r="E9" i="1" s="1"/>
</calcChain>
</file>

<file path=xl/sharedStrings.xml><?xml version="1.0" encoding="utf-8"?>
<sst xmlns="http://schemas.openxmlformats.org/spreadsheetml/2006/main" count="24" uniqueCount="22">
  <si>
    <t xml:space="preserve">Item </t>
  </si>
  <si>
    <t>Cost</t>
  </si>
  <si>
    <t>unit</t>
  </si>
  <si>
    <t>Total</t>
  </si>
  <si>
    <t>Survey</t>
  </si>
  <si>
    <t>line km</t>
  </si>
  <si>
    <t>hour</t>
  </si>
  <si>
    <t xml:space="preserve">Fuel </t>
  </si>
  <si>
    <t>litre</t>
  </si>
  <si>
    <t>Quantity</t>
  </si>
  <si>
    <t>Crew R&amp;B</t>
  </si>
  <si>
    <t>man day</t>
  </si>
  <si>
    <t>Comment</t>
  </si>
  <si>
    <t>Helicopter - Survey</t>
  </si>
  <si>
    <t>Helicopter -Ferry</t>
  </si>
  <si>
    <t>sealed drum inclusive of delivery and positioning</t>
  </si>
  <si>
    <t>10% Management Fee</t>
  </si>
  <si>
    <t xml:space="preserve">Total </t>
  </si>
  <si>
    <t>Management fee includes Amirs Report</t>
  </si>
  <si>
    <t>Total from Amir</t>
  </si>
  <si>
    <t>crew stayed in Dawson</t>
  </si>
  <si>
    <t xml:space="preserve">Fights completed on: June 8, 9 and 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</si>
</sst>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F18" sqref="F18"/>
    </sheetView>
  </sheetViews>
  <sheetFormatPr defaultRowHeight="15" x14ac:dyDescent="0.25"/>
  <cols>
    <col min="1" max="1" width="17" customWidth="1"/>
    <col min="5" max="5" width="11.140625" customWidth="1"/>
    <col min="6" max="6" width="18.42578125" customWidth="1"/>
  </cols>
  <sheetData>
    <row r="1" spans="1:6" x14ac:dyDescent="0.25">
      <c r="A1" s="2" t="s">
        <v>0</v>
      </c>
      <c r="B1" s="2" t="s">
        <v>9</v>
      </c>
      <c r="C1" s="2" t="s">
        <v>1</v>
      </c>
      <c r="D1" s="2" t="s">
        <v>2</v>
      </c>
      <c r="E1" s="2" t="s">
        <v>3</v>
      </c>
      <c r="F1" s="2" t="s">
        <v>12</v>
      </c>
    </row>
    <row r="2" spans="1:6" x14ac:dyDescent="0.25">
      <c r="A2" t="s">
        <v>4</v>
      </c>
      <c r="B2">
        <v>94</v>
      </c>
      <c r="C2" s="1">
        <v>50</v>
      </c>
      <c r="D2" t="s">
        <v>5</v>
      </c>
      <c r="E2" s="1">
        <f>B2*C2</f>
        <v>4700</v>
      </c>
      <c r="F2" t="s">
        <v>19</v>
      </c>
    </row>
    <row r="3" spans="1:6" x14ac:dyDescent="0.25">
      <c r="A3" t="s">
        <v>13</v>
      </c>
      <c r="B3">
        <v>6.4</v>
      </c>
      <c r="C3" s="1">
        <v>1550</v>
      </c>
      <c r="D3" t="s">
        <v>6</v>
      </c>
      <c r="E3" s="1">
        <f t="shared" ref="E3:E6" si="0">B3*C3</f>
        <v>9920</v>
      </c>
    </row>
    <row r="4" spans="1:6" x14ac:dyDescent="0.25">
      <c r="A4" t="s">
        <v>14</v>
      </c>
      <c r="B4">
        <v>0.3</v>
      </c>
      <c r="C4" s="1">
        <v>1550</v>
      </c>
      <c r="D4" t="s">
        <v>6</v>
      </c>
      <c r="E4" s="1">
        <f t="shared" si="0"/>
        <v>465</v>
      </c>
    </row>
    <row r="5" spans="1:6" x14ac:dyDescent="0.25">
      <c r="A5" t="s">
        <v>7</v>
      </c>
      <c r="B5">
        <f>(B3+B4)*180</f>
        <v>1206</v>
      </c>
      <c r="C5" s="1">
        <v>2</v>
      </c>
      <c r="D5" t="s">
        <v>8</v>
      </c>
      <c r="E5" s="1">
        <f t="shared" si="0"/>
        <v>2412</v>
      </c>
      <c r="F5" t="s">
        <v>15</v>
      </c>
    </row>
    <row r="6" spans="1:6" x14ac:dyDescent="0.25">
      <c r="A6" t="s">
        <v>10</v>
      </c>
      <c r="B6">
        <v>9</v>
      </c>
      <c r="C6" s="1">
        <v>200</v>
      </c>
      <c r="D6" t="s">
        <v>11</v>
      </c>
      <c r="E6" s="1">
        <f t="shared" si="0"/>
        <v>1800</v>
      </c>
      <c r="F6" t="s">
        <v>20</v>
      </c>
    </row>
    <row r="7" spans="1:6" x14ac:dyDescent="0.25">
      <c r="A7" s="2" t="s">
        <v>3</v>
      </c>
      <c r="B7" s="3"/>
      <c r="C7" s="2"/>
      <c r="D7" s="2"/>
      <c r="E7" s="3">
        <f>SUM(E2:E6)</f>
        <v>19297</v>
      </c>
    </row>
    <row r="8" spans="1:6" x14ac:dyDescent="0.25">
      <c r="A8" s="2" t="s">
        <v>16</v>
      </c>
      <c r="B8" s="3"/>
      <c r="C8" s="2"/>
      <c r="D8" s="2"/>
      <c r="E8" s="3">
        <f>E7*0.1</f>
        <v>1929.7</v>
      </c>
    </row>
    <row r="9" spans="1:6" x14ac:dyDescent="0.25">
      <c r="A9" s="2" t="s">
        <v>17</v>
      </c>
      <c r="B9" s="3"/>
      <c r="C9" s="2"/>
      <c r="D9" s="2"/>
      <c r="E9" s="3">
        <f>SUM(E7:E8)</f>
        <v>21226.7</v>
      </c>
      <c r="F9" t="s">
        <v>18</v>
      </c>
    </row>
    <row r="10" spans="1:6" x14ac:dyDescent="0.25">
      <c r="A10" t="s">
        <v>21</v>
      </c>
      <c r="B10" s="1"/>
    </row>
    <row r="11" spans="1:6" x14ac:dyDescent="0.25">
      <c r="B11" s="1"/>
    </row>
    <row r="12" spans="1:6" x14ac:dyDescent="0.25">
      <c r="B12" s="1"/>
    </row>
    <row r="13" spans="1:6" x14ac:dyDescent="0.25">
      <c r="B13" s="1"/>
    </row>
    <row r="14" spans="1:6" x14ac:dyDescent="0.25">
      <c r="B14" s="1"/>
    </row>
    <row r="15" spans="1:6" x14ac:dyDescent="0.25">
      <c r="B15" s="1"/>
    </row>
    <row r="16" spans="1:6" x14ac:dyDescent="0.25">
      <c r="B16" s="1"/>
    </row>
    <row r="17" spans="2:2" x14ac:dyDescent="0.25">
      <c r="B17" s="1"/>
    </row>
    <row r="18" spans="2:2" x14ac:dyDescent="0.25">
      <c r="B18" s="1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JGD</dc:creator>
  <cp:lastModifiedBy>afage</cp:lastModifiedBy>
  <dcterms:created xsi:type="dcterms:W3CDTF">2017-10-27T19:19:25Z</dcterms:created>
  <dcterms:modified xsi:type="dcterms:W3CDTF">2018-02-05T19:42:14Z</dcterms:modified>
</cp:coreProperties>
</file>